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" i="1" l="1"/>
  <c r="H18" i="1" l="1"/>
</calcChain>
</file>

<file path=xl/sharedStrings.xml><?xml version="1.0" encoding="utf-8"?>
<sst xmlns="http://schemas.openxmlformats.org/spreadsheetml/2006/main" count="59" uniqueCount="51">
  <si>
    <t>№ п/п</t>
  </si>
  <si>
    <t>Ед.изм.</t>
  </si>
  <si>
    <t>НДС (руб)</t>
  </si>
  <si>
    <t>Форма оплаты</t>
  </si>
  <si>
    <t>Срок поставки</t>
  </si>
  <si>
    <t>Таблица цен</t>
  </si>
  <si>
    <t>Форма 4 "Таблица цен"</t>
  </si>
  <si>
    <t>(подпись,М.П.)</t>
  </si>
  <si>
    <t>(фамилия, имя, отчество подписавшего, должность)</t>
  </si>
  <si>
    <t>Наименование услуг</t>
  </si>
  <si>
    <t>График оказания услуг</t>
  </si>
  <si>
    <t>Стоимость без НДС (руб)</t>
  </si>
  <si>
    <t>Стоимость с НДС (руб)</t>
  </si>
  <si>
    <t>Базис оказания услуг</t>
  </si>
  <si>
    <t>Период</t>
  </si>
  <si>
    <t>Наименование структурного подразделения</t>
  </si>
  <si>
    <t>шт</t>
  </si>
  <si>
    <t>Кол-во шт.</t>
  </si>
  <si>
    <t>Заказчик обязуется осуществить оплату в течение 90 (девяноста) календарных дней, но не ранее 60 (шестидесяти) дней с даты получения от Исполнителя оригиналов следующих документов:
1. акта выполненных услуг; 2. счета-фактуры; 3. Ведомости израсходованных материалов.</t>
  </si>
  <si>
    <t>Сервисное обслуживание теплоэнергетического оборудования</t>
  </si>
  <si>
    <t>Трубопроводы наружных тепловых сетей из стальных водогазопроводных труб в однотрубном исчислении, м</t>
  </si>
  <si>
    <t>Трубопроводы внутренних тепловых сетей из стальных водогазопроводных труб, м</t>
  </si>
  <si>
    <t>Запорная арматура внутренних тепловых сетей, шт</t>
  </si>
  <si>
    <t>Алюминиевые радиаторы с креплением на полу, в комплекте с клапаном для выпуска воздуха, шт</t>
  </si>
  <si>
    <t>Регистры из стальных труб, шт</t>
  </si>
  <si>
    <t>Трубопроводы внутренних сетей холодного и горячего водоснабжения из стальных водогазопроводных труб, м</t>
  </si>
  <si>
    <t>Бак V=5,0 м3, шт</t>
  </si>
  <si>
    <t>м</t>
  </si>
  <si>
    <t>Итого стоимость сервисного обслуживания теплоэнергетического оборудования</t>
  </si>
  <si>
    <t>Запорная арматура наружных тепловых сетей ,шт</t>
  </si>
  <si>
    <t>ДНС-2, ГТЭС-36МВт Тайлаковский ЛУ</t>
  </si>
  <si>
    <t xml:space="preserve">Ватинское НГДУ </t>
  </si>
  <si>
    <t>Наименование теплоэнергетического оборудования</t>
  </si>
  <si>
    <t>Итого нормо-часов</t>
  </si>
  <si>
    <t>Цена 1 нормо-час (руб. без НДС)</t>
  </si>
  <si>
    <t>01.01.16-31.12.16гг.</t>
  </si>
  <si>
    <t>общее кол-во нормо-часов на 2016 год</t>
  </si>
  <si>
    <t>01.01.2016-31.01.2016 гг.</t>
  </si>
  <si>
    <t>01.02.2016-28.02.2016гг.</t>
  </si>
  <si>
    <t>01.03.2016-31.03.2016гг.</t>
  </si>
  <si>
    <t>01.04.2016-30.04.2016гг.</t>
  </si>
  <si>
    <t>01.05.2016-31.05.2016гг.</t>
  </si>
  <si>
    <t>01.06.2016-30.06.2016гг.</t>
  </si>
  <si>
    <t>01.07.2016-31.07.2016гг.</t>
  </si>
  <si>
    <t>01.08.2016-31.08.2016гг.</t>
  </si>
  <si>
    <t>01.09.2016-30.09.2016гг.</t>
  </si>
  <si>
    <t>01.10.2016-31.10.2016гг.</t>
  </si>
  <si>
    <t>01.11.2016-30.11.2016гг.</t>
  </si>
  <si>
    <t>01.12.2016-31.12.2016гг.</t>
  </si>
  <si>
    <t>Объекты Ватинского НГДУ, территория ГТЭС-36МВт, ДНС-2 Тайлаковского ЛУ</t>
  </si>
  <si>
    <t>01.01.2016 - 31.12.2016гг.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</si>
</sst>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0" xfId="0" applyNumberFormat="1" applyFont="1"/>
  </cellXfs>
  <cellStyles count="2">
    <cellStyle name="Обычный" xfId="0" builtinId="0"/>
    <cellStyle name="Обычный_Договор № 1_ареда ПАЭС_ТВК_2004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tabSelected="1" view="pageBreakPreview" zoomScale="80" zoomScaleNormal="100" zoomScaleSheetLayoutView="80" workbookViewId="0">
      <selection activeCell="G15" sqref="G15"/>
    </sheetView>
  </sheetViews>
  <sheetFormatPr defaultRowHeight="15" x14ac:dyDescent="0.25"/>
  <cols>
    <col min="1" max="1" width="4.5703125" style="1" customWidth="1"/>
    <col min="2" max="3" width="23.140625" style="1" customWidth="1"/>
    <col min="4" max="4" width="34.7109375" style="1" customWidth="1"/>
    <col min="5" max="5" width="11.5703125" style="1" customWidth="1"/>
    <col min="6" max="6" width="5.5703125" style="1" customWidth="1"/>
    <col min="7" max="7" width="6.7109375" style="1" customWidth="1"/>
    <col min="8" max="8" width="9" style="1" customWidth="1"/>
    <col min="9" max="9" width="7" style="1" customWidth="1"/>
    <col min="10" max="11" width="7.42578125" style="1" bestFit="1" customWidth="1"/>
    <col min="12" max="12" width="8" style="1" bestFit="1" customWidth="1"/>
    <col min="13" max="20" width="7.28515625" style="1" bestFit="1" customWidth="1"/>
    <col min="21" max="21" width="12" style="1" customWidth="1"/>
    <col min="22" max="22" width="14.85546875" style="1" customWidth="1"/>
    <col min="23" max="23" width="8" style="1" customWidth="1"/>
    <col min="24" max="24" width="14.5703125" style="1" customWidth="1"/>
    <col min="25" max="16384" width="9.140625" style="1"/>
  </cols>
  <sheetData>
    <row r="1" spans="1:24" x14ac:dyDescent="0.25">
      <c r="X1" s="3" t="s">
        <v>6</v>
      </c>
    </row>
    <row r="2" spans="1:24" x14ac:dyDescent="0.25">
      <c r="A2" s="1" t="s">
        <v>5</v>
      </c>
    </row>
    <row r="3" spans="1:24" ht="12" customHeight="1" x14ac:dyDescent="0.25"/>
    <row r="4" spans="1:24" ht="12.75" customHeight="1" x14ac:dyDescent="0.25">
      <c r="A4" s="36" t="s">
        <v>0</v>
      </c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8"/>
      <c r="U4" s="34" t="s">
        <v>34</v>
      </c>
      <c r="V4" s="34" t="s">
        <v>11</v>
      </c>
      <c r="W4" s="34" t="s">
        <v>2</v>
      </c>
      <c r="X4" s="34" t="s">
        <v>12</v>
      </c>
    </row>
    <row r="5" spans="1:24" ht="9.75" customHeight="1" x14ac:dyDescent="0.25">
      <c r="A5" s="37"/>
      <c r="B5" s="34"/>
      <c r="C5" s="34"/>
      <c r="D5" s="10"/>
      <c r="E5" s="10"/>
      <c r="F5" s="35" t="s">
        <v>1</v>
      </c>
      <c r="G5" s="35" t="s">
        <v>17</v>
      </c>
      <c r="H5" s="8"/>
      <c r="I5" s="43" t="s">
        <v>10</v>
      </c>
      <c r="J5" s="44"/>
      <c r="K5" s="44"/>
      <c r="L5" s="44"/>
      <c r="M5" s="44"/>
      <c r="N5" s="44"/>
      <c r="O5" s="44"/>
      <c r="P5" s="44"/>
      <c r="Q5" s="44"/>
      <c r="R5" s="44"/>
      <c r="S5" s="44"/>
      <c r="T5" s="45"/>
      <c r="U5" s="34"/>
      <c r="V5" s="34"/>
      <c r="W5" s="34"/>
      <c r="X5" s="34"/>
    </row>
    <row r="6" spans="1:24" ht="141.75" customHeight="1" x14ac:dyDescent="0.25">
      <c r="A6" s="38"/>
      <c r="B6" s="8" t="s">
        <v>9</v>
      </c>
      <c r="C6" s="8" t="s">
        <v>15</v>
      </c>
      <c r="D6" s="8" t="s">
        <v>32</v>
      </c>
      <c r="E6" s="8" t="s">
        <v>14</v>
      </c>
      <c r="F6" s="35"/>
      <c r="G6" s="35"/>
      <c r="H6" s="12" t="s">
        <v>36</v>
      </c>
      <c r="I6" s="9" t="s">
        <v>37</v>
      </c>
      <c r="J6" s="9" t="s">
        <v>38</v>
      </c>
      <c r="K6" s="9" t="s">
        <v>39</v>
      </c>
      <c r="L6" s="12" t="s">
        <v>40</v>
      </c>
      <c r="M6" s="12" t="s">
        <v>41</v>
      </c>
      <c r="N6" s="12" t="s">
        <v>42</v>
      </c>
      <c r="O6" s="12" t="s">
        <v>43</v>
      </c>
      <c r="P6" s="12" t="s">
        <v>44</v>
      </c>
      <c r="Q6" s="12" t="s">
        <v>45</v>
      </c>
      <c r="R6" s="12" t="s">
        <v>46</v>
      </c>
      <c r="S6" s="12" t="s">
        <v>47</v>
      </c>
      <c r="T6" s="12" t="s">
        <v>48</v>
      </c>
      <c r="U6" s="34"/>
      <c r="V6" s="34"/>
      <c r="W6" s="34"/>
      <c r="X6" s="34"/>
    </row>
    <row r="7" spans="1:24" x14ac:dyDescent="0.25">
      <c r="A7" s="11">
        <v>1</v>
      </c>
      <c r="B7" s="7">
        <v>2</v>
      </c>
      <c r="C7" s="4">
        <v>3</v>
      </c>
      <c r="D7" s="11">
        <v>4</v>
      </c>
      <c r="E7" s="7">
        <v>5</v>
      </c>
      <c r="F7" s="13">
        <v>6</v>
      </c>
      <c r="G7" s="11">
        <v>7</v>
      </c>
      <c r="H7" s="11">
        <v>8</v>
      </c>
      <c r="I7" s="26">
        <v>9</v>
      </c>
      <c r="J7" s="25">
        <v>10</v>
      </c>
      <c r="K7" s="11">
        <v>11</v>
      </c>
      <c r="L7" s="26">
        <v>12</v>
      </c>
      <c r="M7" s="25">
        <v>13</v>
      </c>
      <c r="N7" s="11">
        <v>14</v>
      </c>
      <c r="O7" s="11">
        <v>15</v>
      </c>
      <c r="P7" s="26">
        <v>16</v>
      </c>
      <c r="Q7" s="25">
        <v>17</v>
      </c>
      <c r="R7" s="11">
        <v>18</v>
      </c>
      <c r="S7" s="26">
        <v>19</v>
      </c>
      <c r="T7" s="25">
        <v>20</v>
      </c>
      <c r="U7" s="11">
        <v>21</v>
      </c>
      <c r="V7" s="11">
        <v>22</v>
      </c>
      <c r="W7" s="26">
        <v>23</v>
      </c>
      <c r="X7" s="25">
        <v>24</v>
      </c>
    </row>
    <row r="8" spans="1:24" s="21" customFormat="1" ht="14.25" x14ac:dyDescent="0.2">
      <c r="A8" s="22"/>
      <c r="B8" s="41" t="s">
        <v>19</v>
      </c>
      <c r="C8" s="30" t="s">
        <v>31</v>
      </c>
      <c r="D8" s="19"/>
      <c r="E8" s="19"/>
      <c r="F8" s="22"/>
      <c r="G8" s="19"/>
      <c r="H8" s="27">
        <f>SUM(H9:H13)</f>
        <v>2792.3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19"/>
      <c r="V8" s="22"/>
      <c r="W8" s="19"/>
      <c r="X8" s="19"/>
    </row>
    <row r="9" spans="1:24" ht="60" x14ac:dyDescent="0.25">
      <c r="A9" s="2">
        <v>1</v>
      </c>
      <c r="B9" s="42"/>
      <c r="C9" s="52" t="s">
        <v>30</v>
      </c>
      <c r="D9" s="16" t="s">
        <v>20</v>
      </c>
      <c r="E9" s="39" t="s">
        <v>35</v>
      </c>
      <c r="F9" s="6" t="s">
        <v>27</v>
      </c>
      <c r="G9" s="33">
        <v>14346</v>
      </c>
      <c r="H9" s="49">
        <v>2792.3</v>
      </c>
      <c r="I9" s="5">
        <v>14346</v>
      </c>
      <c r="J9" s="5">
        <v>14346</v>
      </c>
      <c r="K9" s="5">
        <v>14346</v>
      </c>
      <c r="L9" s="5">
        <v>14346</v>
      </c>
      <c r="M9" s="5">
        <v>14346</v>
      </c>
      <c r="N9" s="5">
        <v>14346</v>
      </c>
      <c r="O9" s="5">
        <v>14346</v>
      </c>
      <c r="P9" s="5">
        <v>14346</v>
      </c>
      <c r="Q9" s="5">
        <v>14346</v>
      </c>
      <c r="R9" s="5">
        <v>14346</v>
      </c>
      <c r="S9" s="5">
        <v>14346</v>
      </c>
      <c r="T9" s="5">
        <v>14346</v>
      </c>
      <c r="U9" s="54"/>
      <c r="V9" s="54"/>
      <c r="W9" s="54"/>
      <c r="X9" s="54"/>
    </row>
    <row r="10" spans="1:24" ht="45" x14ac:dyDescent="0.25">
      <c r="A10" s="2">
        <v>2</v>
      </c>
      <c r="B10" s="42"/>
      <c r="C10" s="40"/>
      <c r="D10" s="16" t="s">
        <v>21</v>
      </c>
      <c r="E10" s="40"/>
      <c r="F10" s="6" t="s">
        <v>27</v>
      </c>
      <c r="G10" s="33">
        <v>394</v>
      </c>
      <c r="H10" s="50"/>
      <c r="I10" s="5">
        <v>394</v>
      </c>
      <c r="J10" s="5">
        <v>394</v>
      </c>
      <c r="K10" s="5">
        <v>394</v>
      </c>
      <c r="L10" s="5">
        <v>394</v>
      </c>
      <c r="M10" s="5">
        <v>394</v>
      </c>
      <c r="N10" s="5">
        <v>394</v>
      </c>
      <c r="O10" s="5">
        <v>394</v>
      </c>
      <c r="P10" s="5">
        <v>394</v>
      </c>
      <c r="Q10" s="5">
        <v>394</v>
      </c>
      <c r="R10" s="5">
        <v>394</v>
      </c>
      <c r="S10" s="5">
        <v>394</v>
      </c>
      <c r="T10" s="5">
        <v>394</v>
      </c>
      <c r="U10" s="55"/>
      <c r="V10" s="55"/>
      <c r="W10" s="55"/>
      <c r="X10" s="55"/>
    </row>
    <row r="11" spans="1:24" ht="30" x14ac:dyDescent="0.25">
      <c r="A11" s="2">
        <v>3</v>
      </c>
      <c r="B11" s="42"/>
      <c r="C11" s="40"/>
      <c r="D11" s="16" t="s">
        <v>29</v>
      </c>
      <c r="E11" s="40"/>
      <c r="F11" s="6" t="s">
        <v>16</v>
      </c>
      <c r="G11" s="33">
        <v>306</v>
      </c>
      <c r="H11" s="50"/>
      <c r="I11" s="5">
        <v>306</v>
      </c>
      <c r="J11" s="5">
        <v>306</v>
      </c>
      <c r="K11" s="5">
        <v>306</v>
      </c>
      <c r="L11" s="5">
        <v>306</v>
      </c>
      <c r="M11" s="5">
        <v>306</v>
      </c>
      <c r="N11" s="5">
        <v>306</v>
      </c>
      <c r="O11" s="5">
        <v>306</v>
      </c>
      <c r="P11" s="5">
        <v>306</v>
      </c>
      <c r="Q11" s="5">
        <v>306</v>
      </c>
      <c r="R11" s="5">
        <v>306</v>
      </c>
      <c r="S11" s="5">
        <v>306</v>
      </c>
      <c r="T11" s="5">
        <v>306</v>
      </c>
      <c r="U11" s="55"/>
      <c r="V11" s="55"/>
      <c r="W11" s="55"/>
      <c r="X11" s="55"/>
    </row>
    <row r="12" spans="1:24" ht="30" x14ac:dyDescent="0.25">
      <c r="A12" s="2">
        <v>4</v>
      </c>
      <c r="B12" s="42"/>
      <c r="C12" s="40"/>
      <c r="D12" s="16" t="s">
        <v>22</v>
      </c>
      <c r="E12" s="40"/>
      <c r="F12" s="6" t="s">
        <v>16</v>
      </c>
      <c r="G12" s="33">
        <v>173</v>
      </c>
      <c r="H12" s="50"/>
      <c r="I12" s="5">
        <v>173</v>
      </c>
      <c r="J12" s="5">
        <v>173</v>
      </c>
      <c r="K12" s="5">
        <v>173</v>
      </c>
      <c r="L12" s="5">
        <v>173</v>
      </c>
      <c r="M12" s="5">
        <v>173</v>
      </c>
      <c r="N12" s="5">
        <v>173</v>
      </c>
      <c r="O12" s="5">
        <v>173</v>
      </c>
      <c r="P12" s="5">
        <v>173</v>
      </c>
      <c r="Q12" s="5">
        <v>173</v>
      </c>
      <c r="R12" s="5">
        <v>173</v>
      </c>
      <c r="S12" s="5">
        <v>173</v>
      </c>
      <c r="T12" s="5">
        <v>173</v>
      </c>
      <c r="U12" s="55"/>
      <c r="V12" s="55"/>
      <c r="W12" s="55"/>
      <c r="X12" s="55"/>
    </row>
    <row r="13" spans="1:24" ht="45" x14ac:dyDescent="0.25">
      <c r="A13" s="2">
        <v>5</v>
      </c>
      <c r="B13" s="42"/>
      <c r="C13" s="40"/>
      <c r="D13" s="16" t="s">
        <v>23</v>
      </c>
      <c r="E13" s="40"/>
      <c r="F13" s="6" t="s">
        <v>16</v>
      </c>
      <c r="G13" s="33">
        <v>34</v>
      </c>
      <c r="H13" s="50"/>
      <c r="I13" s="5">
        <v>34</v>
      </c>
      <c r="J13" s="5">
        <v>34</v>
      </c>
      <c r="K13" s="5">
        <v>34</v>
      </c>
      <c r="L13" s="5">
        <v>34</v>
      </c>
      <c r="M13" s="5">
        <v>34</v>
      </c>
      <c r="N13" s="5">
        <v>34</v>
      </c>
      <c r="O13" s="5">
        <v>34</v>
      </c>
      <c r="P13" s="5">
        <v>34</v>
      </c>
      <c r="Q13" s="5">
        <v>34</v>
      </c>
      <c r="R13" s="5">
        <v>34</v>
      </c>
      <c r="S13" s="5">
        <v>34</v>
      </c>
      <c r="T13" s="5">
        <v>34</v>
      </c>
      <c r="U13" s="55"/>
      <c r="V13" s="55"/>
      <c r="W13" s="55"/>
      <c r="X13" s="55"/>
    </row>
    <row r="14" spans="1:24" x14ac:dyDescent="0.25">
      <c r="A14" s="2">
        <v>6</v>
      </c>
      <c r="B14" s="42"/>
      <c r="C14" s="40"/>
      <c r="D14" s="16" t="s">
        <v>24</v>
      </c>
      <c r="E14" s="40"/>
      <c r="F14" s="6" t="s">
        <v>16</v>
      </c>
      <c r="G14" s="5">
        <v>58</v>
      </c>
      <c r="H14" s="50"/>
      <c r="I14" s="5">
        <v>58</v>
      </c>
      <c r="J14" s="5">
        <v>58</v>
      </c>
      <c r="K14" s="5">
        <v>58</v>
      </c>
      <c r="L14" s="5">
        <v>58</v>
      </c>
      <c r="M14" s="5">
        <v>58</v>
      </c>
      <c r="N14" s="5">
        <v>58</v>
      </c>
      <c r="O14" s="5">
        <v>58</v>
      </c>
      <c r="P14" s="5">
        <v>58</v>
      </c>
      <c r="Q14" s="5">
        <v>58</v>
      </c>
      <c r="R14" s="5">
        <v>58</v>
      </c>
      <c r="S14" s="5">
        <v>58</v>
      </c>
      <c r="T14" s="5">
        <v>58</v>
      </c>
      <c r="U14" s="55"/>
      <c r="V14" s="55"/>
      <c r="W14" s="55"/>
      <c r="X14" s="55"/>
    </row>
    <row r="15" spans="1:24" s="21" customFormat="1" ht="60" x14ac:dyDescent="0.2">
      <c r="A15" s="20">
        <v>7</v>
      </c>
      <c r="B15" s="42"/>
      <c r="C15" s="40"/>
      <c r="D15" s="16" t="s">
        <v>25</v>
      </c>
      <c r="E15" s="40"/>
      <c r="F15" s="6" t="s">
        <v>27</v>
      </c>
      <c r="G15" s="5">
        <v>121</v>
      </c>
      <c r="H15" s="50"/>
      <c r="I15" s="5">
        <v>121</v>
      </c>
      <c r="J15" s="5">
        <v>121</v>
      </c>
      <c r="K15" s="5">
        <v>121</v>
      </c>
      <c r="L15" s="5">
        <v>121</v>
      </c>
      <c r="M15" s="5">
        <v>121</v>
      </c>
      <c r="N15" s="5">
        <v>121</v>
      </c>
      <c r="O15" s="5">
        <v>121</v>
      </c>
      <c r="P15" s="5">
        <v>121</v>
      </c>
      <c r="Q15" s="5">
        <v>121</v>
      </c>
      <c r="R15" s="5">
        <v>121</v>
      </c>
      <c r="S15" s="5">
        <v>121</v>
      </c>
      <c r="T15" s="5">
        <v>121</v>
      </c>
      <c r="U15" s="55"/>
      <c r="V15" s="55"/>
      <c r="W15" s="55"/>
      <c r="X15" s="55"/>
    </row>
    <row r="16" spans="1:24" ht="30" x14ac:dyDescent="0.25">
      <c r="A16" s="2">
        <v>8</v>
      </c>
      <c r="B16" s="42"/>
      <c r="C16" s="40"/>
      <c r="D16" s="16" t="s">
        <v>22</v>
      </c>
      <c r="E16" s="40"/>
      <c r="F16" s="6" t="s">
        <v>16</v>
      </c>
      <c r="G16" s="5">
        <v>37</v>
      </c>
      <c r="H16" s="50"/>
      <c r="I16" s="5">
        <v>37</v>
      </c>
      <c r="J16" s="5">
        <v>37</v>
      </c>
      <c r="K16" s="5">
        <v>37</v>
      </c>
      <c r="L16" s="5">
        <v>37</v>
      </c>
      <c r="M16" s="5">
        <v>37</v>
      </c>
      <c r="N16" s="5">
        <v>37</v>
      </c>
      <c r="O16" s="5">
        <v>37</v>
      </c>
      <c r="P16" s="5">
        <v>37</v>
      </c>
      <c r="Q16" s="5">
        <v>37</v>
      </c>
      <c r="R16" s="5">
        <v>37</v>
      </c>
      <c r="S16" s="5">
        <v>37</v>
      </c>
      <c r="T16" s="5">
        <v>37</v>
      </c>
      <c r="U16" s="55"/>
      <c r="V16" s="55"/>
      <c r="W16" s="55"/>
      <c r="X16" s="55"/>
    </row>
    <row r="17" spans="1:24" x14ac:dyDescent="0.25">
      <c r="A17" s="2">
        <v>9</v>
      </c>
      <c r="B17" s="42"/>
      <c r="C17" s="53"/>
      <c r="D17" s="16" t="s">
        <v>26</v>
      </c>
      <c r="E17" s="40"/>
      <c r="F17" s="6" t="s">
        <v>16</v>
      </c>
      <c r="G17" s="5">
        <v>1</v>
      </c>
      <c r="H17" s="51"/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6"/>
      <c r="V17" s="56"/>
      <c r="W17" s="56"/>
      <c r="X17" s="56"/>
    </row>
    <row r="18" spans="1:24" x14ac:dyDescent="0.25">
      <c r="A18" s="2"/>
      <c r="B18" s="23" t="s">
        <v>33</v>
      </c>
      <c r="C18" s="15"/>
      <c r="D18" s="17"/>
      <c r="E18" s="14"/>
      <c r="F18" s="6"/>
      <c r="G18" s="18"/>
      <c r="H18" s="28">
        <f>H15+H8</f>
        <v>2792.3</v>
      </c>
      <c r="I18" s="29">
        <v>237.15</v>
      </c>
      <c r="J18" s="29">
        <v>214.21</v>
      </c>
      <c r="K18" s="29">
        <v>237.15</v>
      </c>
      <c r="L18" s="29">
        <v>229.51</v>
      </c>
      <c r="M18" s="29">
        <v>237.15</v>
      </c>
      <c r="N18" s="29">
        <v>229.51</v>
      </c>
      <c r="O18" s="29">
        <v>237.15</v>
      </c>
      <c r="P18" s="29">
        <v>237.15</v>
      </c>
      <c r="Q18" s="29">
        <v>229.51</v>
      </c>
      <c r="R18" s="29">
        <v>237.15</v>
      </c>
      <c r="S18" s="29">
        <v>229.51</v>
      </c>
      <c r="T18" s="29">
        <v>237.15</v>
      </c>
      <c r="U18" s="29"/>
      <c r="V18" s="2"/>
      <c r="W18" s="2"/>
      <c r="X18" s="2"/>
    </row>
    <row r="19" spans="1:24" x14ac:dyDescent="0.25">
      <c r="A19" s="2"/>
      <c r="B19" s="31" t="s">
        <v>28</v>
      </c>
      <c r="C19" s="17"/>
      <c r="D19" s="17"/>
      <c r="E19" s="32"/>
      <c r="F19" s="6"/>
      <c r="G19" s="18"/>
      <c r="H19" s="2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"/>
      <c r="V19" s="2"/>
      <c r="W19" s="2"/>
      <c r="X19" s="2"/>
    </row>
    <row r="21" spans="1:24" x14ac:dyDescent="0.25">
      <c r="L21" s="66"/>
    </row>
    <row r="22" spans="1:24" ht="15" customHeight="1" x14ac:dyDescent="0.25">
      <c r="A22" s="46" t="s">
        <v>13</v>
      </c>
      <c r="B22" s="48"/>
      <c r="C22" s="43" t="s">
        <v>49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5"/>
    </row>
    <row r="23" spans="1:24" ht="43.5" customHeight="1" x14ac:dyDescent="0.25">
      <c r="A23" s="59" t="s">
        <v>3</v>
      </c>
      <c r="B23" s="59"/>
      <c r="C23" s="60" t="s">
        <v>18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2"/>
    </row>
    <row r="24" spans="1:24" x14ac:dyDescent="0.25">
      <c r="A24" s="59" t="s">
        <v>4</v>
      </c>
      <c r="B24" s="59"/>
      <c r="C24" s="63" t="s">
        <v>50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5"/>
    </row>
    <row r="27" spans="1:24" x14ac:dyDescent="0.25">
      <c r="B27" s="57" t="s">
        <v>7</v>
      </c>
      <c r="C27" s="57"/>
      <c r="D27" s="57"/>
      <c r="E27" s="57"/>
      <c r="F27" s="57"/>
      <c r="G27" s="57"/>
      <c r="H27" s="57"/>
      <c r="I27" s="57"/>
    </row>
    <row r="30" spans="1:24" x14ac:dyDescent="0.25">
      <c r="B30" s="58" t="s">
        <v>8</v>
      </c>
      <c r="C30" s="58"/>
      <c r="D30" s="58"/>
      <c r="E30" s="58"/>
      <c r="F30" s="58"/>
      <c r="G30" s="58"/>
      <c r="H30" s="58"/>
      <c r="I30" s="58"/>
    </row>
  </sheetData>
  <mergeCells count="26">
    <mergeCell ref="X9:X17"/>
    <mergeCell ref="B27:I27"/>
    <mergeCell ref="B30:I30"/>
    <mergeCell ref="A22:B22"/>
    <mergeCell ref="A23:B23"/>
    <mergeCell ref="A24:B24"/>
    <mergeCell ref="C22:U22"/>
    <mergeCell ref="C23:U23"/>
    <mergeCell ref="C24:U24"/>
    <mergeCell ref="A4:A6"/>
    <mergeCell ref="V4:V6"/>
    <mergeCell ref="W4:W6"/>
    <mergeCell ref="E9:E17"/>
    <mergeCell ref="B8:B17"/>
    <mergeCell ref="I5:T5"/>
    <mergeCell ref="B4:T4"/>
    <mergeCell ref="H9:H17"/>
    <mergeCell ref="C9:C17"/>
    <mergeCell ref="U9:U17"/>
    <mergeCell ref="V9:V17"/>
    <mergeCell ref="W9:W17"/>
    <mergeCell ref="X4:X6"/>
    <mergeCell ref="U4:U6"/>
    <mergeCell ref="B5:C5"/>
    <mergeCell ref="F5:F6"/>
    <mergeCell ref="G5:G6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5" x14ac:dyDescent="0.25"/>
  <cols>
    <col min="2" max="2" width="38.140625" customWidth="1"/>
    <col min="3" max="3" width="18.8554687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2015-08-18T04:18:09Z</dcterms:modified>
</cp:coreProperties>
</file>